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1"/>
  </bookViews>
  <sheets>
    <sheet name="Table6_7201" sheetId="1" r:id="rId1"/>
    <sheet name="Table6_7202" sheetId="2" r:id="rId2"/>
    <sheet name="Table6_7203" sheetId="3" r:id="rId3"/>
    <sheet name="Table6_7204" sheetId="4" r:id="rId4"/>
    <sheet name="Table6_7217" sheetId="5" r:id="rId5"/>
  </sheets>
  <calcPr calcId="124519"/>
</workbook>
</file>

<file path=xl/calcChain.xml><?xml version="1.0" encoding="utf-8"?>
<calcChain xmlns="http://schemas.openxmlformats.org/spreadsheetml/2006/main">
  <c r="D41" i="1"/>
  <c r="I41"/>
  <c r="L41"/>
  <c r="M41"/>
  <c r="N41"/>
  <c r="AM41" s="1"/>
  <c r="O41"/>
  <c r="R41"/>
  <c r="S41"/>
  <c r="V41"/>
  <c r="W41"/>
  <c r="AB41"/>
  <c r="AD41"/>
  <c r="AE41"/>
  <c r="AG41"/>
  <c r="AH41"/>
  <c r="AJ41"/>
  <c r="AK41"/>
  <c r="AL41"/>
  <c r="AM6"/>
  <c r="AM8"/>
  <c r="AM9"/>
  <c r="AM10"/>
  <c r="AM11"/>
  <c r="AM14"/>
  <c r="AM15"/>
  <c r="AM16"/>
  <c r="AM17"/>
  <c r="AM19"/>
  <c r="AM20"/>
  <c r="AM21"/>
  <c r="AM22"/>
  <c r="AM24"/>
  <c r="AM25"/>
  <c r="AM30"/>
  <c r="AM31"/>
  <c r="AM32"/>
  <c r="AM33"/>
  <c r="AM35"/>
  <c r="AM36"/>
  <c r="AM37"/>
  <c r="AM38"/>
  <c r="AM39"/>
  <c r="AM40"/>
  <c r="AM11" i="2"/>
  <c r="AM20"/>
  <c r="W41"/>
  <c r="AB41"/>
  <c r="AM30"/>
  <c r="AM40"/>
  <c r="AM41"/>
  <c r="D41" i="3"/>
  <c r="AM41" s="1"/>
  <c r="I41"/>
  <c r="R41"/>
  <c r="AB41"/>
  <c r="AG41"/>
  <c r="AL41"/>
  <c r="AM6"/>
  <c r="AM8"/>
  <c r="AM9"/>
  <c r="AM10"/>
  <c r="AM11"/>
  <c r="AM14"/>
  <c r="AM16"/>
  <c r="AM17"/>
  <c r="AM20"/>
  <c r="AM21"/>
  <c r="AM22"/>
  <c r="AM24"/>
  <c r="AM25"/>
  <c r="AM30"/>
  <c r="AM32"/>
  <c r="AM33"/>
  <c r="AM35"/>
  <c r="AM36"/>
  <c r="AM38"/>
  <c r="AM39"/>
  <c r="AM40"/>
  <c r="AB41" i="4"/>
  <c r="AM40"/>
  <c r="AM41"/>
  <c r="D41" i="5"/>
  <c r="AM41" s="1"/>
  <c r="I41"/>
  <c r="R41"/>
  <c r="S41"/>
  <c r="W41"/>
  <c r="AB41"/>
  <c r="AG41"/>
  <c r="AL41"/>
  <c r="AM6"/>
  <c r="AM8"/>
  <c r="AM9"/>
  <c r="AM10"/>
  <c r="AM11"/>
  <c r="AM14"/>
  <c r="AM15"/>
  <c r="AM16"/>
  <c r="AM17"/>
  <c r="AM20"/>
  <c r="AM21"/>
  <c r="AM22"/>
  <c r="AM24"/>
  <c r="AM25"/>
  <c r="AM30"/>
  <c r="AM31"/>
  <c r="AM32"/>
  <c r="AM33"/>
  <c r="AM35"/>
  <c r="AM36"/>
  <c r="AM38"/>
  <c r="AM39"/>
  <c r="AM40"/>
</calcChain>
</file>

<file path=xl/sharedStrings.xml><?xml version="1.0" encoding="utf-8"?>
<sst xmlns="http://schemas.openxmlformats.org/spreadsheetml/2006/main" count="755" uniqueCount="83">
  <si>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</si>
  <si>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</si>
  <si>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</si>
  <si>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</si>
  <si>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</si>
  <si>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</si>
  <si>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</si>
  <si>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</si>
  <si>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</si>
  <si>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</si>
  <si>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</si>
  <si>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</si>
  <si>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</si>
  <si>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</si>
  <si>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</si>
  <si>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</si>
  <si>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</si>
  <si>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</si>
  <si>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</si>
  <si>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</si>
  <si>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</si>
  <si>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</si>
  <si>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</si>
  <si>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</si>
  <si>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</si>
  <si>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</si>
  <si>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</si>
  <si>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</si>
  <si>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</si>
  <si>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</si>
  <si>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</si>
  <si>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</si>
  <si>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</si>
  <si>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</si>
  <si>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</si>
  <si>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</si>
  <si>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</si>
  <si>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PIG IRON AND SPIEGELEISEN IN PIGS, BLOCKS OR OTHER PRIMARY FORMS</t>
  </si>
  <si>
    <t>FERRO-ALLOYS</t>
  </si>
  <si>
    <t>FERROUS PRODUCTS OBTAINED BY DIRECT REDUCTION OF IRON ORE AND OTHER SPONGY FERROUS PRODUCTS, IN LUMPS, PELLETS OR SIMILAR FORMS; IRON HAVING MINIMUM PURITY BY WEIGHT OF 99.94%, IN LUMPS, PELLETS OR SIMILAR FORMS</t>
  </si>
  <si>
    <t>FERROUS WASTE AND SCRAP; REMELTING SCRAP INGOTS OF IRON OR STEEL</t>
  </si>
  <si>
    <t>WIRE OF IRON OR NON-ALLOY STEEL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</si>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</sst>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wrapText="1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  <xf numFmtId="0" fontId="22" fillId="35" borderId="10" xfId="0" applyFont="1" applyFill="1" applyBorder="1" applyAlignment="1">
      <alignment horizontal="left" vertical="center" indent="35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1922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G3" sqref="G3"/>
    </sheetView>
  </sheetViews>
  <sheetFormatPr defaultRowHeight="15"/>
  <cols>
    <col min="1" max="1" width="12.140625" style="1" customWidth="1"/>
    <col min="2" max="2" width="35.28515625" style="7" customWidth="1"/>
    <col min="3" max="38" width="9.140625" style="1"/>
    <col min="39" max="39" width="16.85546875" style="3" customWidth="1"/>
    <col min="40" max="40" width="28.140625" style="1" customWidth="1"/>
    <col min="41" max="41" width="9.140625" style="1"/>
  </cols>
  <sheetData>
    <row r="1" spans="1:41" ht="27.75" customHeight="1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6.75" customHeight="1">
      <c r="A3" s="22" t="s">
        <v>0</v>
      </c>
      <c r="B3" s="28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4" t="s">
        <v>80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4"/>
      <c r="D6" s="14">
        <v>202660.40000000008</v>
      </c>
      <c r="E6" s="14"/>
      <c r="F6" s="14"/>
      <c r="G6" s="14"/>
      <c r="H6" s="14"/>
      <c r="I6" s="14">
        <v>718019.00000000012</v>
      </c>
      <c r="J6" s="14"/>
      <c r="K6" s="14"/>
      <c r="L6" s="14"/>
      <c r="M6" s="14"/>
      <c r="N6" s="14">
        <v>1353.5</v>
      </c>
      <c r="O6" s="14"/>
      <c r="P6" s="14"/>
      <c r="Q6" s="14"/>
      <c r="R6" s="14">
        <v>165957.69999999995</v>
      </c>
      <c r="S6" s="14">
        <v>268452.8</v>
      </c>
      <c r="T6" s="14"/>
      <c r="U6" s="14"/>
      <c r="V6" s="14"/>
      <c r="W6" s="14">
        <v>4158</v>
      </c>
      <c r="X6" s="14"/>
      <c r="Y6" s="14"/>
      <c r="Z6" s="14"/>
      <c r="AA6" s="14"/>
      <c r="AB6" s="14">
        <v>1372819.9000000008</v>
      </c>
      <c r="AC6" s="14"/>
      <c r="AD6" s="14"/>
      <c r="AE6" s="14"/>
      <c r="AF6" s="14"/>
      <c r="AG6" s="14">
        <v>2867.7</v>
      </c>
      <c r="AH6" s="14"/>
      <c r="AI6" s="14"/>
      <c r="AJ6" s="14">
        <v>3140.9</v>
      </c>
      <c r="AK6" s="14"/>
      <c r="AL6" s="14">
        <v>34187.399999999994</v>
      </c>
      <c r="AM6" s="15">
        <f>SUM(D6:AL6)</f>
        <v>2773617.3000000007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4"/>
      <c r="D8" s="14"/>
      <c r="E8" s="14"/>
      <c r="F8" s="14"/>
      <c r="G8" s="14"/>
      <c r="H8" s="14"/>
      <c r="I8" s="14">
        <v>1715.9</v>
      </c>
      <c r="J8" s="14"/>
      <c r="K8" s="14"/>
      <c r="L8" s="14"/>
      <c r="M8" s="14"/>
      <c r="N8" s="14"/>
      <c r="O8" s="14"/>
      <c r="P8" s="14"/>
      <c r="Q8" s="14"/>
      <c r="R8" s="14">
        <v>213973.99999999991</v>
      </c>
      <c r="S8" s="14"/>
      <c r="T8" s="14"/>
      <c r="U8" s="14"/>
      <c r="V8" s="14"/>
      <c r="W8" s="14">
        <v>17867.099999999999</v>
      </c>
      <c r="X8" s="14"/>
      <c r="Y8" s="14"/>
      <c r="Z8" s="14"/>
      <c r="AA8" s="14"/>
      <c r="AB8" s="14">
        <v>204942.19999999992</v>
      </c>
      <c r="AC8" s="14"/>
      <c r="AD8" s="14"/>
      <c r="AE8" s="14"/>
      <c r="AF8" s="14"/>
      <c r="AG8" s="14"/>
      <c r="AH8" s="14"/>
      <c r="AI8" s="14"/>
      <c r="AJ8" s="14"/>
      <c r="AK8" s="14"/>
      <c r="AL8" s="14">
        <v>69384.699999999983</v>
      </c>
      <c r="AM8" s="15">
        <f>SUM(D8:AL8)</f>
        <v>507883.89999999979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4"/>
      <c r="D9" s="14">
        <v>83808.7</v>
      </c>
      <c r="E9" s="14"/>
      <c r="F9" s="14"/>
      <c r="G9" s="14"/>
      <c r="H9" s="14"/>
      <c r="I9" s="14">
        <v>24709</v>
      </c>
      <c r="J9" s="14"/>
      <c r="K9" s="14"/>
      <c r="L9" s="14"/>
      <c r="M9" s="14"/>
      <c r="N9" s="14"/>
      <c r="O9" s="14">
        <v>2529.1999999999998</v>
      </c>
      <c r="P9" s="14"/>
      <c r="Q9" s="14"/>
      <c r="R9" s="14">
        <v>386986.19999999995</v>
      </c>
      <c r="S9" s="14">
        <v>5184.6000000000004</v>
      </c>
      <c r="T9" s="14"/>
      <c r="U9" s="14"/>
      <c r="V9" s="14"/>
      <c r="W9" s="14"/>
      <c r="X9" s="14"/>
      <c r="Y9" s="14"/>
      <c r="Z9" s="14"/>
      <c r="AA9" s="14"/>
      <c r="AB9" s="14">
        <v>232680.29999999996</v>
      </c>
      <c r="AC9" s="14"/>
      <c r="AD9" s="14"/>
      <c r="AE9" s="14"/>
      <c r="AF9" s="14"/>
      <c r="AG9" s="14"/>
      <c r="AH9" s="14"/>
      <c r="AI9" s="14"/>
      <c r="AJ9" s="14"/>
      <c r="AK9" s="14"/>
      <c r="AL9" s="14">
        <v>302808.2</v>
      </c>
      <c r="AM9" s="15">
        <f>SUM(D9:AL9)</f>
        <v>1038706.2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4"/>
      <c r="D10" s="14">
        <v>13882.2</v>
      </c>
      <c r="E10" s="14"/>
      <c r="F10" s="14"/>
      <c r="G10" s="14"/>
      <c r="H10" s="14"/>
      <c r="I10" s="14">
        <v>1823.5</v>
      </c>
      <c r="J10" s="14"/>
      <c r="K10" s="14"/>
      <c r="L10" s="14"/>
      <c r="M10" s="14"/>
      <c r="N10" s="14"/>
      <c r="O10" s="14">
        <v>2529.4</v>
      </c>
      <c r="P10" s="14"/>
      <c r="Q10" s="14"/>
      <c r="R10" s="14">
        <v>104489.20000000003</v>
      </c>
      <c r="S10" s="14"/>
      <c r="T10" s="14"/>
      <c r="U10" s="14"/>
      <c r="V10" s="14"/>
      <c r="W10" s="14"/>
      <c r="X10" s="14"/>
      <c r="Y10" s="14"/>
      <c r="Z10" s="14"/>
      <c r="AA10" s="14"/>
      <c r="AB10" s="14">
        <v>147698.5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>
        <v>26418.099999999995</v>
      </c>
      <c r="AM10" s="15">
        <f>SUM(D10:AL10)</f>
        <v>296840.90000000002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4"/>
      <c r="D11" s="14"/>
      <c r="E11" s="14"/>
      <c r="F11" s="14"/>
      <c r="G11" s="14"/>
      <c r="H11" s="14"/>
      <c r="I11" s="14">
        <v>51651.799999999996</v>
      </c>
      <c r="J11" s="14"/>
      <c r="K11" s="14"/>
      <c r="L11" s="14"/>
      <c r="M11" s="14"/>
      <c r="N11" s="14"/>
      <c r="O11" s="14"/>
      <c r="P11" s="14"/>
      <c r="Q11" s="14"/>
      <c r="R11" s="14">
        <v>21212.899999999998</v>
      </c>
      <c r="S11" s="14"/>
      <c r="T11" s="14"/>
      <c r="U11" s="14"/>
      <c r="V11" s="14"/>
      <c r="W11" s="14">
        <v>2028</v>
      </c>
      <c r="X11" s="14"/>
      <c r="Y11" s="14"/>
      <c r="Z11" s="14"/>
      <c r="AA11" s="14"/>
      <c r="AB11" s="14">
        <v>407680.50000000006</v>
      </c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50107</v>
      </c>
      <c r="AM11" s="15">
        <f>SUM(D11:AL11)</f>
        <v>532680.20000000007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4"/>
      <c r="D14" s="14"/>
      <c r="E14" s="14"/>
      <c r="F14" s="14"/>
      <c r="G14" s="14"/>
      <c r="H14" s="14"/>
      <c r="I14" s="14">
        <v>8683.7999999999993</v>
      </c>
      <c r="J14" s="14"/>
      <c r="K14" s="14"/>
      <c r="L14" s="14"/>
      <c r="M14" s="14"/>
      <c r="N14" s="14">
        <v>3796.8</v>
      </c>
      <c r="O14" s="14"/>
      <c r="P14" s="14"/>
      <c r="Q14" s="14"/>
      <c r="R14" s="14">
        <v>273153.19999999995</v>
      </c>
      <c r="S14" s="14"/>
      <c r="T14" s="14"/>
      <c r="U14" s="14"/>
      <c r="V14" s="14"/>
      <c r="W14" s="14">
        <v>5250.1</v>
      </c>
      <c r="X14" s="14"/>
      <c r="Y14" s="14"/>
      <c r="Z14" s="14"/>
      <c r="AA14" s="14"/>
      <c r="AB14" s="14">
        <v>27972</v>
      </c>
      <c r="AC14" s="14"/>
      <c r="AD14" s="14"/>
      <c r="AE14" s="14">
        <v>3368.6000000000004</v>
      </c>
      <c r="AF14" s="14"/>
      <c r="AG14" s="14">
        <v>41306.700000000004</v>
      </c>
      <c r="AH14" s="14">
        <v>2215.1999999999998</v>
      </c>
      <c r="AI14" s="14"/>
      <c r="AJ14" s="14"/>
      <c r="AK14" s="14"/>
      <c r="AL14" s="14">
        <v>70977.999999999985</v>
      </c>
      <c r="AM14" s="15">
        <f>SUM(D14:AL14)</f>
        <v>436724.39999999991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1721445.7000000002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1721445.7000000002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4"/>
      <c r="D16" s="14">
        <v>34842.799999999988</v>
      </c>
      <c r="E16" s="14"/>
      <c r="F16" s="14"/>
      <c r="G16" s="14"/>
      <c r="H16" s="14"/>
      <c r="I16" s="14">
        <v>109280.79999999997</v>
      </c>
      <c r="J16" s="14"/>
      <c r="K16" s="14"/>
      <c r="L16" s="14"/>
      <c r="M16" s="14"/>
      <c r="N16" s="14">
        <v>132111.80000000002</v>
      </c>
      <c r="O16" s="14"/>
      <c r="P16" s="14"/>
      <c r="Q16" s="14"/>
      <c r="R16" s="14">
        <v>120543.29999999999</v>
      </c>
      <c r="S16" s="14">
        <v>226720.70000000007</v>
      </c>
      <c r="T16" s="14"/>
      <c r="U16" s="14"/>
      <c r="V16" s="14"/>
      <c r="W16" s="14">
        <v>30163.100000000002</v>
      </c>
      <c r="X16" s="14"/>
      <c r="Y16" s="14"/>
      <c r="Z16" s="14"/>
      <c r="AA16" s="14"/>
      <c r="AB16" s="14">
        <v>302235.39999999973</v>
      </c>
      <c r="AC16" s="14"/>
      <c r="AD16" s="14">
        <v>904.6</v>
      </c>
      <c r="AE16" s="14">
        <v>80525.699999999983</v>
      </c>
      <c r="AF16" s="14"/>
      <c r="AG16" s="14">
        <v>1808.9</v>
      </c>
      <c r="AH16" s="14"/>
      <c r="AI16" s="14"/>
      <c r="AJ16" s="14">
        <v>38280.600000000006</v>
      </c>
      <c r="AK16" s="14"/>
      <c r="AL16" s="14">
        <v>902.5</v>
      </c>
      <c r="AM16" s="15">
        <f>SUM(D16:AL16)</f>
        <v>1078320.2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4"/>
      <c r="D17" s="14">
        <v>35096.699999999997</v>
      </c>
      <c r="E17" s="14"/>
      <c r="F17" s="14"/>
      <c r="G17" s="14"/>
      <c r="H17" s="14"/>
      <c r="I17" s="14">
        <v>63206.000000000007</v>
      </c>
      <c r="J17" s="14"/>
      <c r="K17" s="14"/>
      <c r="L17" s="14"/>
      <c r="M17" s="14"/>
      <c r="N17" s="14">
        <v>40026.300000000003</v>
      </c>
      <c r="O17" s="14"/>
      <c r="P17" s="14"/>
      <c r="Q17" s="14"/>
      <c r="R17" s="14">
        <v>1362740.0999999992</v>
      </c>
      <c r="S17" s="14">
        <v>469227.7</v>
      </c>
      <c r="T17" s="14"/>
      <c r="U17" s="14"/>
      <c r="V17" s="14"/>
      <c r="W17" s="14">
        <v>106960.09999999999</v>
      </c>
      <c r="X17" s="14"/>
      <c r="Y17" s="14"/>
      <c r="Z17" s="14"/>
      <c r="AA17" s="14"/>
      <c r="AB17" s="14">
        <v>756615.59999999986</v>
      </c>
      <c r="AC17" s="14"/>
      <c r="AD17" s="14">
        <v>607.9</v>
      </c>
      <c r="AE17" s="14">
        <v>1084.0999999999999</v>
      </c>
      <c r="AF17" s="14"/>
      <c r="AG17" s="14">
        <v>1286.5</v>
      </c>
      <c r="AH17" s="14"/>
      <c r="AI17" s="14"/>
      <c r="AJ17" s="14"/>
      <c r="AK17" s="14">
        <v>3739.1</v>
      </c>
      <c r="AL17" s="14">
        <v>54479.000000000007</v>
      </c>
      <c r="AM17" s="15">
        <f>SUM(D17:AL17)</f>
        <v>2895069.0999999992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>
        <v>2099</v>
      </c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f>SUM(D19:AL19)</f>
        <v>2099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4"/>
      <c r="D20" s="14"/>
      <c r="E20" s="14"/>
      <c r="F20" s="14"/>
      <c r="G20" s="14"/>
      <c r="H20" s="14"/>
      <c r="I20" s="14">
        <v>540538.4</v>
      </c>
      <c r="J20" s="14"/>
      <c r="K20" s="14"/>
      <c r="L20" s="14"/>
      <c r="M20" s="14"/>
      <c r="N20" s="14"/>
      <c r="O20" s="14"/>
      <c r="P20" s="14"/>
      <c r="Q20" s="14"/>
      <c r="R20" s="14">
        <v>153099.69999999995</v>
      </c>
      <c r="S20" s="14"/>
      <c r="T20" s="14"/>
      <c r="U20" s="14"/>
      <c r="V20" s="14"/>
      <c r="W20" s="14"/>
      <c r="X20" s="14"/>
      <c r="Y20" s="14"/>
      <c r="Z20" s="14"/>
      <c r="AA20" s="14"/>
      <c r="AB20" s="14">
        <v>634220.60000000009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22553.5</v>
      </c>
      <c r="AM20" s="15">
        <f>SUM(D20:AL20)</f>
        <v>1350412.2000000002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4"/>
      <c r="D21" s="14">
        <v>56163.699999999975</v>
      </c>
      <c r="E21" s="14"/>
      <c r="F21" s="14"/>
      <c r="G21" s="14"/>
      <c r="H21" s="14"/>
      <c r="I21" s="14">
        <v>102617.39999999995</v>
      </c>
      <c r="J21" s="14"/>
      <c r="K21" s="14"/>
      <c r="L21" s="14">
        <v>1321.9</v>
      </c>
      <c r="M21" s="14">
        <v>2155.4</v>
      </c>
      <c r="N21" s="14"/>
      <c r="O21" s="14"/>
      <c r="P21" s="14"/>
      <c r="Q21" s="14"/>
      <c r="R21" s="14">
        <v>181759.19999999998</v>
      </c>
      <c r="S21" s="14">
        <v>848956.50000000023</v>
      </c>
      <c r="T21" s="14"/>
      <c r="U21" s="14"/>
      <c r="V21" s="14">
        <v>1448.5</v>
      </c>
      <c r="W21" s="14">
        <v>5874.1</v>
      </c>
      <c r="X21" s="14"/>
      <c r="Y21" s="14"/>
      <c r="Z21" s="14"/>
      <c r="AA21" s="14"/>
      <c r="AB21" s="14">
        <v>248641.10000000009</v>
      </c>
      <c r="AC21" s="14"/>
      <c r="AD21" s="14"/>
      <c r="AE21" s="14"/>
      <c r="AF21" s="14"/>
      <c r="AG21" s="14">
        <v>10211</v>
      </c>
      <c r="AH21" s="14"/>
      <c r="AI21" s="14"/>
      <c r="AJ21" s="14"/>
      <c r="AK21" s="14"/>
      <c r="AL21" s="14"/>
      <c r="AM21" s="15">
        <f>SUM(D21:AL21)</f>
        <v>1459148.8000000003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4"/>
      <c r="D22" s="14">
        <v>43040.700000000012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>
        <v>2221.1</v>
      </c>
      <c r="S22" s="14">
        <v>58382.6</v>
      </c>
      <c r="T22" s="14"/>
      <c r="U22" s="14"/>
      <c r="V22" s="14"/>
      <c r="W22" s="14"/>
      <c r="X22" s="14"/>
      <c r="Y22" s="14"/>
      <c r="Z22" s="14"/>
      <c r="AA22" s="14"/>
      <c r="AB22" s="14">
        <v>24481.4</v>
      </c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128125.80000000002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4"/>
      <c r="D24" s="14">
        <v>1283.5</v>
      </c>
      <c r="E24" s="14"/>
      <c r="F24" s="14"/>
      <c r="G24" s="14"/>
      <c r="H24" s="14"/>
      <c r="I24" s="14">
        <v>159828.69999999998</v>
      </c>
      <c r="J24" s="14"/>
      <c r="K24" s="14"/>
      <c r="L24" s="14"/>
      <c r="M24" s="14"/>
      <c r="N24" s="14">
        <v>68014.5</v>
      </c>
      <c r="O24" s="14"/>
      <c r="P24" s="14"/>
      <c r="Q24" s="14"/>
      <c r="R24" s="14">
        <v>85893.499999999971</v>
      </c>
      <c r="S24" s="14">
        <v>46786.600000000006</v>
      </c>
      <c r="T24" s="14"/>
      <c r="U24" s="14"/>
      <c r="V24" s="14"/>
      <c r="W24" s="14">
        <v>168930.70000000004</v>
      </c>
      <c r="X24" s="14"/>
      <c r="Y24" s="14"/>
      <c r="Z24" s="14"/>
      <c r="AA24" s="14"/>
      <c r="AB24" s="14">
        <v>103090</v>
      </c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15317.7</v>
      </c>
      <c r="AM24" s="15">
        <f>SUM(D24:AL24)</f>
        <v>649145.19999999995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4"/>
      <c r="D25" s="14">
        <v>89161.499999999971</v>
      </c>
      <c r="E25" s="14"/>
      <c r="F25" s="14"/>
      <c r="G25" s="14"/>
      <c r="H25" s="14"/>
      <c r="I25" s="14">
        <v>736287.7000000003</v>
      </c>
      <c r="J25" s="14"/>
      <c r="K25" s="14"/>
      <c r="L25" s="14">
        <v>409.2</v>
      </c>
      <c r="M25" s="14">
        <v>2511.1999999999998</v>
      </c>
      <c r="N25" s="14">
        <v>1275317.1999999997</v>
      </c>
      <c r="O25" s="14"/>
      <c r="P25" s="14"/>
      <c r="Q25" s="14"/>
      <c r="R25" s="14">
        <v>1029167.5999999997</v>
      </c>
      <c r="S25" s="14">
        <v>640512.49999999977</v>
      </c>
      <c r="T25" s="14"/>
      <c r="U25" s="14"/>
      <c r="V25" s="14"/>
      <c r="W25" s="14">
        <v>1770916.699999999</v>
      </c>
      <c r="X25" s="14"/>
      <c r="Y25" s="14"/>
      <c r="Z25" s="14"/>
      <c r="AA25" s="14"/>
      <c r="AB25" s="14">
        <v>959046.19999999902</v>
      </c>
      <c r="AC25" s="14"/>
      <c r="AD25" s="14"/>
      <c r="AE25" s="14"/>
      <c r="AF25" s="14"/>
      <c r="AG25" s="14">
        <v>1667.1</v>
      </c>
      <c r="AH25" s="14">
        <v>6904.1</v>
      </c>
      <c r="AI25" s="14"/>
      <c r="AJ25" s="14">
        <v>11811.5</v>
      </c>
      <c r="AK25" s="14"/>
      <c r="AL25" s="14">
        <v>138628.5</v>
      </c>
      <c r="AM25" s="15">
        <f>SUM(D25:AL25)</f>
        <v>6662340.9999999972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4"/>
      <c r="D30" s="14">
        <v>36773.800000000003</v>
      </c>
      <c r="E30" s="14"/>
      <c r="F30" s="14"/>
      <c r="G30" s="14"/>
      <c r="H30" s="14"/>
      <c r="I30" s="14">
        <v>185009.30000000005</v>
      </c>
      <c r="J30" s="14"/>
      <c r="K30" s="14"/>
      <c r="L30" s="14"/>
      <c r="M30" s="14"/>
      <c r="N30" s="14"/>
      <c r="O30" s="14"/>
      <c r="P30" s="14"/>
      <c r="Q30" s="14"/>
      <c r="R30" s="14">
        <v>1003010.5999999995</v>
      </c>
      <c r="S30" s="14">
        <v>3880.8</v>
      </c>
      <c r="T30" s="14"/>
      <c r="U30" s="14"/>
      <c r="V30" s="14"/>
      <c r="W30" s="14"/>
      <c r="X30" s="14"/>
      <c r="Y30" s="14"/>
      <c r="Z30" s="14"/>
      <c r="AA30" s="14"/>
      <c r="AB30" s="14">
        <v>2978939.6999999993</v>
      </c>
      <c r="AC30" s="14"/>
      <c r="AD30" s="14"/>
      <c r="AE30" s="14"/>
      <c r="AF30" s="14"/>
      <c r="AG30" s="14">
        <v>41585</v>
      </c>
      <c r="AH30" s="14"/>
      <c r="AI30" s="14"/>
      <c r="AJ30" s="14"/>
      <c r="AK30" s="14"/>
      <c r="AL30" s="14">
        <v>440479.39999999985</v>
      </c>
      <c r="AM30" s="15">
        <f>SUM(D30:AL30)</f>
        <v>4689678.5999999987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>
        <v>107497.39999999997</v>
      </c>
      <c r="AH31" s="14"/>
      <c r="AI31" s="14"/>
      <c r="AJ31" s="14"/>
      <c r="AK31" s="14"/>
      <c r="AL31" s="14"/>
      <c r="AM31" s="15">
        <f>SUM(D31:AL31)</f>
        <v>107497.39999999997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4"/>
      <c r="D32" s="14">
        <v>32356.000000000011</v>
      </c>
      <c r="E32" s="14"/>
      <c r="F32" s="14"/>
      <c r="G32" s="14"/>
      <c r="H32" s="14"/>
      <c r="I32" s="14">
        <v>85912.9</v>
      </c>
      <c r="J32" s="14"/>
      <c r="K32" s="14"/>
      <c r="L32" s="14">
        <v>3096.2000000000003</v>
      </c>
      <c r="M32" s="14"/>
      <c r="N32" s="14">
        <v>2236.4</v>
      </c>
      <c r="O32" s="14">
        <v>10031.6</v>
      </c>
      <c r="P32" s="14"/>
      <c r="Q32" s="14"/>
      <c r="R32" s="14">
        <v>444731.20000000013</v>
      </c>
      <c r="S32" s="14">
        <v>124077.3</v>
      </c>
      <c r="T32" s="14"/>
      <c r="U32" s="14"/>
      <c r="V32" s="14"/>
      <c r="W32" s="14">
        <v>2639.3</v>
      </c>
      <c r="X32" s="14"/>
      <c r="Y32" s="14"/>
      <c r="Z32" s="14"/>
      <c r="AA32" s="14"/>
      <c r="AB32" s="14">
        <v>275731.40000000014</v>
      </c>
      <c r="AC32" s="14"/>
      <c r="AD32" s="14">
        <v>3766</v>
      </c>
      <c r="AE32" s="14">
        <v>6569.1</v>
      </c>
      <c r="AF32" s="14"/>
      <c r="AG32" s="14">
        <v>1432.3</v>
      </c>
      <c r="AH32" s="14"/>
      <c r="AI32" s="14"/>
      <c r="AJ32" s="14"/>
      <c r="AK32" s="14"/>
      <c r="AL32" s="14">
        <v>313125.40000000002</v>
      </c>
      <c r="AM32" s="15">
        <f>SUM(D32:AL32)</f>
        <v>1305705.1000000006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4"/>
      <c r="D33" s="14">
        <v>35288.999999999993</v>
      </c>
      <c r="E33" s="14"/>
      <c r="F33" s="14"/>
      <c r="G33" s="14"/>
      <c r="H33" s="14"/>
      <c r="I33" s="14">
        <v>68223</v>
      </c>
      <c r="J33" s="14"/>
      <c r="K33" s="14"/>
      <c r="L33" s="14"/>
      <c r="M33" s="14"/>
      <c r="N33" s="14">
        <v>298780.29999999993</v>
      </c>
      <c r="O33" s="14"/>
      <c r="P33" s="14"/>
      <c r="Q33" s="14"/>
      <c r="R33" s="14">
        <v>100137.80000000006</v>
      </c>
      <c r="S33" s="14">
        <v>2308.5</v>
      </c>
      <c r="T33" s="14"/>
      <c r="U33" s="14"/>
      <c r="V33" s="14"/>
      <c r="W33" s="14"/>
      <c r="X33" s="14"/>
      <c r="Y33" s="14"/>
      <c r="Z33" s="14"/>
      <c r="AA33" s="14"/>
      <c r="AB33" s="14">
        <v>125088.40000000001</v>
      </c>
      <c r="AC33" s="14"/>
      <c r="AD33" s="14"/>
      <c r="AE33" s="14"/>
      <c r="AF33" s="14"/>
      <c r="AG33" s="14"/>
      <c r="AH33" s="14"/>
      <c r="AI33" s="14"/>
      <c r="AJ33" s="14">
        <v>6557.2</v>
      </c>
      <c r="AK33" s="14"/>
      <c r="AL33" s="14">
        <v>29527.399999999998</v>
      </c>
      <c r="AM33" s="15">
        <f>SUM(D33:AL33)</f>
        <v>665911.6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4"/>
      <c r="D35" s="14">
        <v>134266.10000000006</v>
      </c>
      <c r="E35" s="14"/>
      <c r="F35" s="14"/>
      <c r="G35" s="14"/>
      <c r="H35" s="14"/>
      <c r="I35" s="14">
        <v>249154.80000000013</v>
      </c>
      <c r="J35" s="14"/>
      <c r="K35" s="14"/>
      <c r="L35" s="14">
        <v>6792.2</v>
      </c>
      <c r="M35" s="14"/>
      <c r="N35" s="14">
        <v>2751</v>
      </c>
      <c r="O35" s="14"/>
      <c r="P35" s="14"/>
      <c r="Q35" s="14"/>
      <c r="R35" s="14">
        <v>439311.70000000013</v>
      </c>
      <c r="S35" s="14">
        <v>1807184.2000000009</v>
      </c>
      <c r="T35" s="14"/>
      <c r="U35" s="14"/>
      <c r="V35" s="14"/>
      <c r="W35" s="14"/>
      <c r="X35" s="14"/>
      <c r="Y35" s="14"/>
      <c r="Z35" s="14"/>
      <c r="AA35" s="14"/>
      <c r="AB35" s="14">
        <v>516117.89999999944</v>
      </c>
      <c r="AC35" s="14"/>
      <c r="AD35" s="14"/>
      <c r="AE35" s="14"/>
      <c r="AF35" s="14"/>
      <c r="AG35" s="14">
        <v>158382.49999999997</v>
      </c>
      <c r="AH35" s="14">
        <v>1713</v>
      </c>
      <c r="AI35" s="14"/>
      <c r="AJ35" s="14"/>
      <c r="AK35" s="14"/>
      <c r="AL35" s="14">
        <v>12582.2</v>
      </c>
      <c r="AM35" s="15">
        <f t="shared" ref="AM35:AM41" si="0">SUM(D35:AL35)</f>
        <v>3328255.6000000006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4"/>
      <c r="D36" s="14">
        <v>56921.299999999996</v>
      </c>
      <c r="E36" s="14"/>
      <c r="F36" s="14"/>
      <c r="G36" s="14"/>
      <c r="H36" s="14"/>
      <c r="I36" s="14">
        <v>175618.00000000006</v>
      </c>
      <c r="J36" s="14"/>
      <c r="K36" s="14"/>
      <c r="L36" s="14"/>
      <c r="M36" s="14"/>
      <c r="N36" s="14"/>
      <c r="O36" s="14"/>
      <c r="P36" s="14"/>
      <c r="Q36" s="14"/>
      <c r="R36" s="14">
        <v>188147.89999999997</v>
      </c>
      <c r="S36" s="14">
        <v>328046.3</v>
      </c>
      <c r="T36" s="14"/>
      <c r="U36" s="14"/>
      <c r="V36" s="14"/>
      <c r="W36" s="14">
        <v>5300.4</v>
      </c>
      <c r="X36" s="14"/>
      <c r="Y36" s="14"/>
      <c r="Z36" s="14"/>
      <c r="AA36" s="14"/>
      <c r="AB36" s="14">
        <v>200090.70000000007</v>
      </c>
      <c r="AC36" s="14"/>
      <c r="AD36" s="14"/>
      <c r="AE36" s="14"/>
      <c r="AF36" s="14"/>
      <c r="AG36" s="14">
        <v>7034.7999999999993</v>
      </c>
      <c r="AH36" s="14"/>
      <c r="AI36" s="14"/>
      <c r="AJ36" s="14"/>
      <c r="AK36" s="14"/>
      <c r="AL36" s="14">
        <v>2070.7000000000003</v>
      </c>
      <c r="AM36" s="15">
        <f t="shared" si="0"/>
        <v>963230.10000000009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4558.1000000000004</v>
      </c>
      <c r="AM37" s="15">
        <f t="shared" si="0"/>
        <v>4558.1000000000004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4"/>
      <c r="D38" s="14">
        <v>37697.399999999994</v>
      </c>
      <c r="E38" s="14"/>
      <c r="F38" s="14"/>
      <c r="G38" s="14"/>
      <c r="H38" s="14"/>
      <c r="I38" s="14">
        <v>318563.90000000026</v>
      </c>
      <c r="J38" s="14"/>
      <c r="K38" s="14"/>
      <c r="L38" s="14"/>
      <c r="M38" s="14"/>
      <c r="N38" s="14">
        <v>36923.499999999993</v>
      </c>
      <c r="O38" s="14">
        <v>20634.399999999998</v>
      </c>
      <c r="P38" s="14"/>
      <c r="Q38" s="14"/>
      <c r="R38" s="14">
        <v>922521.50000000035</v>
      </c>
      <c r="S38" s="14">
        <v>161045.10000000012</v>
      </c>
      <c r="T38" s="14"/>
      <c r="U38" s="14"/>
      <c r="V38" s="14"/>
      <c r="W38" s="14">
        <v>7077.4</v>
      </c>
      <c r="X38" s="14"/>
      <c r="Y38" s="14"/>
      <c r="Z38" s="14"/>
      <c r="AA38" s="14"/>
      <c r="AB38" s="14">
        <v>2220709.2999999989</v>
      </c>
      <c r="AC38" s="14"/>
      <c r="AD38" s="14"/>
      <c r="AE38" s="14">
        <v>13253.9</v>
      </c>
      <c r="AF38" s="14"/>
      <c r="AG38" s="14">
        <v>5982.6</v>
      </c>
      <c r="AH38" s="14">
        <v>2049.5</v>
      </c>
      <c r="AI38" s="14"/>
      <c r="AJ38" s="14">
        <v>4101.2</v>
      </c>
      <c r="AK38" s="14"/>
      <c r="AL38" s="14">
        <v>663636.40000000026</v>
      </c>
      <c r="AM38" s="15">
        <f t="shared" si="0"/>
        <v>4414196.0999999996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4"/>
      <c r="D39" s="14">
        <v>8990.9999999999982</v>
      </c>
      <c r="E39" s="14"/>
      <c r="F39" s="14"/>
      <c r="G39" s="14"/>
      <c r="H39" s="14"/>
      <c r="I39" s="14">
        <v>2629.2</v>
      </c>
      <c r="J39" s="14"/>
      <c r="K39" s="14"/>
      <c r="L39" s="14"/>
      <c r="M39" s="14"/>
      <c r="N39" s="14"/>
      <c r="O39" s="14"/>
      <c r="P39" s="14"/>
      <c r="Q39" s="14"/>
      <c r="R39" s="14">
        <v>3739.1</v>
      </c>
      <c r="S39" s="14"/>
      <c r="T39" s="14"/>
      <c r="U39" s="14"/>
      <c r="V39" s="14"/>
      <c r="W39" s="14"/>
      <c r="X39" s="14"/>
      <c r="Y39" s="14"/>
      <c r="Z39" s="14"/>
      <c r="AA39" s="14"/>
      <c r="AB39" s="14">
        <v>2030</v>
      </c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f t="shared" si="0"/>
        <v>17389.299999999996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4"/>
      <c r="D40" s="14">
        <v>42477.000000000007</v>
      </c>
      <c r="E40" s="14"/>
      <c r="F40" s="14"/>
      <c r="G40" s="14"/>
      <c r="H40" s="14"/>
      <c r="I40" s="14">
        <v>91539.999999999985</v>
      </c>
      <c r="J40" s="14"/>
      <c r="K40" s="14"/>
      <c r="L40" s="14"/>
      <c r="M40" s="14"/>
      <c r="N40" s="14"/>
      <c r="O40" s="14"/>
      <c r="P40" s="14"/>
      <c r="Q40" s="14"/>
      <c r="R40" s="14">
        <v>1990767.1000000008</v>
      </c>
      <c r="S40" s="14">
        <v>43837.5</v>
      </c>
      <c r="T40" s="14"/>
      <c r="U40" s="14"/>
      <c r="V40" s="14">
        <v>1114.7</v>
      </c>
      <c r="W40" s="14">
        <v>10364.700000000001</v>
      </c>
      <c r="X40" s="14"/>
      <c r="Y40" s="14"/>
      <c r="Z40" s="14"/>
      <c r="AA40" s="14"/>
      <c r="AB40" s="14">
        <v>1035914.7000000003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707045.59999999963</v>
      </c>
      <c r="AM40" s="15">
        <f t="shared" si="0"/>
        <v>3923061.3000000007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5">
        <v>0</v>
      </c>
      <c r="D41" s="15">
        <f>SUM(D6:D40)</f>
        <v>944711.80000000028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3695013.1000000015</v>
      </c>
      <c r="J41" s="15">
        <v>0</v>
      </c>
      <c r="K41" s="15">
        <v>0</v>
      </c>
      <c r="L41" s="15">
        <f>SUM(L6:L40)</f>
        <v>11619.5</v>
      </c>
      <c r="M41" s="15">
        <f>SUM(M6:M40)</f>
        <v>4666.6000000000004</v>
      </c>
      <c r="N41" s="15">
        <f>SUM(N6:N40)</f>
        <v>1861311.2999999993</v>
      </c>
      <c r="O41" s="15">
        <f>SUM(O6:O40)</f>
        <v>35724.6</v>
      </c>
      <c r="P41" s="15">
        <v>0</v>
      </c>
      <c r="Q41" s="15">
        <v>0</v>
      </c>
      <c r="R41" s="15">
        <f>SUM(R6:R40)</f>
        <v>9193564.5999999996</v>
      </c>
      <c r="S41" s="15">
        <f>SUM(S6:S40)</f>
        <v>6756049.4000000022</v>
      </c>
      <c r="T41" s="15">
        <v>0</v>
      </c>
      <c r="U41" s="15">
        <v>0</v>
      </c>
      <c r="V41" s="15">
        <f>SUM(V6:V40)</f>
        <v>2563.1999999999998</v>
      </c>
      <c r="W41" s="15">
        <f>SUM(W6:W40)</f>
        <v>2139628.6999999988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12776745.799999997</v>
      </c>
      <c r="AC41" s="15">
        <v>0</v>
      </c>
      <c r="AD41" s="15">
        <f>SUM(AD6:AD40)</f>
        <v>5278.5</v>
      </c>
      <c r="AE41" s="15">
        <f>SUM(AE6:AE40)</f>
        <v>104801.4</v>
      </c>
      <c r="AF41" s="15">
        <v>0</v>
      </c>
      <c r="AG41" s="15">
        <f>SUM(AG6:AG40)</f>
        <v>381062.49999999988</v>
      </c>
      <c r="AH41" s="15">
        <f>SUM(AH6:AH40)</f>
        <v>12881.8</v>
      </c>
      <c r="AI41" s="15">
        <v>0</v>
      </c>
      <c r="AJ41" s="15">
        <f>SUM(AJ6:AJ40)</f>
        <v>63891.4</v>
      </c>
      <c r="AK41" s="15">
        <f>SUM(AK6:AK40)</f>
        <v>3739.1</v>
      </c>
      <c r="AL41" s="15">
        <f>SUM(AL6:AL40)</f>
        <v>2958789.8</v>
      </c>
      <c r="AM41" s="15">
        <f t="shared" si="0"/>
        <v>40952043.099999987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2" style="7" customWidth="1"/>
    <col min="3" max="38" width="9.140625" style="1"/>
    <col min="39" max="39" width="16.85546875" style="3" customWidth="1"/>
    <col min="40" max="40" width="29.28515625" style="1" customWidth="1"/>
    <col min="41" max="41" width="9.140625" style="1"/>
  </cols>
  <sheetData>
    <row r="1" spans="1:41" ht="27.75" customHeight="1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31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9.75" customHeight="1">
      <c r="A3" s="22" t="s">
        <v>0</v>
      </c>
      <c r="B3" s="28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4" t="s">
        <v>80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>
        <v>44887.399999999994</v>
      </c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f>SUM(W11:AL11)</f>
        <v>44887.399999999994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>
        <v>1226.3</v>
      </c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f>SUM(W20:AL20)</f>
        <v>1226.3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>
        <v>21154.500000000004</v>
      </c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f>SUM(W30:AL30)</f>
        <v>21154.500000000004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>
        <v>2505.4</v>
      </c>
      <c r="X40" s="14"/>
      <c r="Y40" s="14"/>
      <c r="Z40" s="14"/>
      <c r="AA40" s="14"/>
      <c r="AB40" s="14">
        <v>1341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SUM(W40:AL40)</f>
        <v>3846.4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f>SUM(W11:W40)</f>
        <v>69773.599999999991</v>
      </c>
      <c r="X41" s="15">
        <v>0</v>
      </c>
      <c r="Y41" s="15">
        <v>0</v>
      </c>
      <c r="Z41" s="15">
        <v>0</v>
      </c>
      <c r="AA41" s="15">
        <v>0</v>
      </c>
      <c r="AB41" s="15">
        <f>SUM(AB11:AB40)</f>
        <v>1341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SUM(W41:AL41)</f>
        <v>71114.599999999991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showGridLines="0" topLeftCell="B1" workbookViewId="0">
      <selection activeCell="AN41" sqref="AN41"/>
    </sheetView>
  </sheetViews>
  <sheetFormatPr defaultRowHeight="15"/>
  <cols>
    <col min="1" max="1" width="12.140625" style="1" customWidth="1"/>
    <col min="2" max="2" width="31.5703125" style="7" customWidth="1"/>
    <col min="3" max="38" width="9.140625" style="1"/>
    <col min="39" max="39" width="16.85546875" style="3" customWidth="1"/>
    <col min="40" max="40" width="28.42578125" style="1" customWidth="1"/>
    <col min="41" max="41" width="9.140625" style="1"/>
  </cols>
  <sheetData>
    <row r="1" spans="1:41" ht="27.75" customHeight="1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31" t="s">
        <v>39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8.25" customHeight="1">
      <c r="A3" s="22" t="s">
        <v>0</v>
      </c>
      <c r="B3" s="28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4" t="s">
        <v>80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4"/>
      <c r="D6" s="14">
        <v>309.3</v>
      </c>
      <c r="E6" s="14"/>
      <c r="F6" s="14"/>
      <c r="G6" s="14"/>
      <c r="H6" s="14"/>
      <c r="I6" s="14">
        <v>63947.700000000012</v>
      </c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>
        <v>47619.19999999999</v>
      </c>
      <c r="AM6" s="15">
        <f>SUM(D6:AL6)</f>
        <v>111876.20000000001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4"/>
      <c r="D8" s="14">
        <v>624.20000000000005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2574.4</v>
      </c>
      <c r="S8" s="14"/>
      <c r="T8" s="14"/>
      <c r="U8" s="14"/>
      <c r="V8" s="14"/>
      <c r="W8" s="14"/>
      <c r="X8" s="14"/>
      <c r="Y8" s="14"/>
      <c r="Z8" s="14"/>
      <c r="AA8" s="14"/>
      <c r="AB8" s="14">
        <v>11074.4</v>
      </c>
      <c r="AC8" s="14"/>
      <c r="AD8" s="14"/>
      <c r="AE8" s="14"/>
      <c r="AF8" s="14"/>
      <c r="AG8" s="14"/>
      <c r="AH8" s="14"/>
      <c r="AI8" s="14"/>
      <c r="AJ8" s="14"/>
      <c r="AK8" s="14"/>
      <c r="AL8" s="14">
        <v>4071.7999999999997</v>
      </c>
      <c r="AM8" s="15">
        <f>SUM(D8:AL8)</f>
        <v>18344.8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4"/>
      <c r="D9" s="14">
        <v>1851.4</v>
      </c>
      <c r="E9" s="14"/>
      <c r="F9" s="14"/>
      <c r="G9" s="14"/>
      <c r="H9" s="14"/>
      <c r="I9" s="14">
        <v>64493.599999999999</v>
      </c>
      <c r="J9" s="14"/>
      <c r="K9" s="14"/>
      <c r="L9" s="14"/>
      <c r="M9" s="14"/>
      <c r="N9" s="14"/>
      <c r="O9" s="14"/>
      <c r="P9" s="14"/>
      <c r="Q9" s="14"/>
      <c r="R9" s="14">
        <v>23632.5</v>
      </c>
      <c r="S9" s="14"/>
      <c r="T9" s="14"/>
      <c r="U9" s="14"/>
      <c r="V9" s="14"/>
      <c r="W9" s="14"/>
      <c r="X9" s="14"/>
      <c r="Y9" s="14"/>
      <c r="Z9" s="14"/>
      <c r="AA9" s="14"/>
      <c r="AB9" s="14">
        <v>32790.000000000007</v>
      </c>
      <c r="AC9" s="14"/>
      <c r="AD9" s="14"/>
      <c r="AE9" s="14"/>
      <c r="AF9" s="14"/>
      <c r="AG9" s="14"/>
      <c r="AH9" s="14"/>
      <c r="AI9" s="14"/>
      <c r="AJ9" s="14"/>
      <c r="AK9" s="14"/>
      <c r="AL9" s="14">
        <v>7080.3</v>
      </c>
      <c r="AM9" s="15">
        <f>SUM(D9:AL9)</f>
        <v>129847.8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4"/>
      <c r="D10" s="14">
        <v>12023.5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>
        <v>238.39999999999998</v>
      </c>
      <c r="AM10" s="15">
        <f>SUM(D10:AL10)</f>
        <v>12261.9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4"/>
      <c r="D11" s="14"/>
      <c r="E11" s="14"/>
      <c r="F11" s="14"/>
      <c r="G11" s="14"/>
      <c r="H11" s="14"/>
      <c r="I11" s="14">
        <v>16803.5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39601.200000000004</v>
      </c>
      <c r="AM11" s="15">
        <f>SUM(D11:AL11)</f>
        <v>56404.700000000004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4"/>
      <c r="D14" s="14"/>
      <c r="E14" s="14"/>
      <c r="F14" s="14"/>
      <c r="G14" s="14"/>
      <c r="H14" s="14"/>
      <c r="I14" s="14">
        <v>7577.5000000000009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>
        <v>16537.800000000003</v>
      </c>
      <c r="AM14" s="15">
        <f>SUM(D14:AL14)</f>
        <v>24115.300000000003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4"/>
      <c r="D16" s="14">
        <v>41524.800000000017</v>
      </c>
      <c r="E16" s="14"/>
      <c r="F16" s="14"/>
      <c r="G16" s="14"/>
      <c r="H16" s="14"/>
      <c r="I16" s="14">
        <v>37286.999999999985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>
        <v>45256.3</v>
      </c>
      <c r="AM16" s="15">
        <f>SUM(D16:AL16)</f>
        <v>124068.1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4"/>
      <c r="D17" s="14">
        <v>99712.89999999998</v>
      </c>
      <c r="E17" s="14"/>
      <c r="F17" s="14"/>
      <c r="G17" s="14"/>
      <c r="H17" s="14"/>
      <c r="I17" s="14">
        <v>21459.199999999997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>
        <v>22233.700000000004</v>
      </c>
      <c r="AM17" s="15">
        <f>SUM(D17:AL17)</f>
        <v>143405.79999999999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>
        <v>2548.9</v>
      </c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6663.7000000000007</v>
      </c>
      <c r="AM20" s="15">
        <f>SUM(D20:AL20)</f>
        <v>9212.6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4"/>
      <c r="D21" s="14">
        <v>47854.099999999977</v>
      </c>
      <c r="E21" s="14"/>
      <c r="F21" s="14"/>
      <c r="G21" s="14"/>
      <c r="H21" s="14"/>
      <c r="I21" s="14">
        <v>28170.700000000004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>
        <v>1967</v>
      </c>
      <c r="AM21" s="15">
        <f>SUM(D21:AL21)</f>
        <v>77991.799999999988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4"/>
      <c r="D22" s="14">
        <v>3771.7000000000003</v>
      </c>
      <c r="E22" s="14"/>
      <c r="F22" s="14"/>
      <c r="G22" s="14"/>
      <c r="H22" s="14"/>
      <c r="I22" s="14">
        <v>2029.0000000000002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5800.7000000000007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4"/>
      <c r="D24" s="14"/>
      <c r="E24" s="14"/>
      <c r="F24" s="14"/>
      <c r="G24" s="14"/>
      <c r="H24" s="14"/>
      <c r="I24" s="14">
        <v>27986.100000000009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116.9</v>
      </c>
      <c r="AM24" s="15">
        <f>SUM(D24:AL24)</f>
        <v>28103.000000000011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4"/>
      <c r="D25" s="14">
        <v>46515.600000000028</v>
      </c>
      <c r="E25" s="14"/>
      <c r="F25" s="14"/>
      <c r="G25" s="14"/>
      <c r="H25" s="14"/>
      <c r="I25" s="14">
        <v>117852.50000000006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>
        <v>13375.9</v>
      </c>
      <c r="AC25" s="14"/>
      <c r="AD25" s="14"/>
      <c r="AE25" s="14"/>
      <c r="AF25" s="14"/>
      <c r="AG25" s="14">
        <v>9639.6</v>
      </c>
      <c r="AH25" s="14"/>
      <c r="AI25" s="14"/>
      <c r="AJ25" s="14"/>
      <c r="AK25" s="14"/>
      <c r="AL25" s="14">
        <v>16096.300000000003</v>
      </c>
      <c r="AM25" s="15">
        <f>SUM(D25:AL25)</f>
        <v>203479.90000000008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4"/>
      <c r="D30" s="14">
        <v>2473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>
        <v>6339</v>
      </c>
      <c r="AM30" s="15">
        <f>SUM(D30:AL30)</f>
        <v>8812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4"/>
      <c r="D32" s="14">
        <v>24648.899999999994</v>
      </c>
      <c r="E32" s="14"/>
      <c r="F32" s="14"/>
      <c r="G32" s="14"/>
      <c r="H32" s="14"/>
      <c r="I32" s="14">
        <v>2462.3000000000002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>
        <v>7237.7</v>
      </c>
      <c r="AC32" s="14"/>
      <c r="AD32" s="14"/>
      <c r="AE32" s="14"/>
      <c r="AF32" s="14"/>
      <c r="AG32" s="14"/>
      <c r="AH32" s="14"/>
      <c r="AI32" s="14"/>
      <c r="AJ32" s="14"/>
      <c r="AK32" s="14"/>
      <c r="AL32" s="14">
        <v>11113.699999999997</v>
      </c>
      <c r="AM32" s="15">
        <f>SUM(D32:AL32)</f>
        <v>45462.599999999991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4"/>
      <c r="D33" s="14">
        <v>14930.4</v>
      </c>
      <c r="E33" s="14"/>
      <c r="F33" s="14"/>
      <c r="G33" s="14"/>
      <c r="H33" s="14"/>
      <c r="I33" s="14">
        <v>8642.4000000000015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>
        <v>13348.199999999999</v>
      </c>
      <c r="AM33" s="15">
        <f>SUM(D33:AL33)</f>
        <v>36921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4"/>
      <c r="D35" s="14">
        <v>65140.700000000055</v>
      </c>
      <c r="E35" s="14"/>
      <c r="F35" s="14"/>
      <c r="G35" s="14"/>
      <c r="H35" s="14"/>
      <c r="I35" s="14">
        <v>64183.799999999996</v>
      </c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>
        <v>1130.2</v>
      </c>
      <c r="AC35" s="14"/>
      <c r="AD35" s="14"/>
      <c r="AE35" s="14"/>
      <c r="AF35" s="14"/>
      <c r="AG35" s="14">
        <v>178.5</v>
      </c>
      <c r="AH35" s="14"/>
      <c r="AI35" s="14"/>
      <c r="AJ35" s="14"/>
      <c r="AK35" s="14"/>
      <c r="AL35" s="14">
        <v>30941.600000000002</v>
      </c>
      <c r="AM35" s="15">
        <f>SUM(D35:AL35)</f>
        <v>161574.80000000005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4"/>
      <c r="D36" s="14">
        <v>54410.3</v>
      </c>
      <c r="E36" s="14"/>
      <c r="F36" s="14"/>
      <c r="G36" s="14"/>
      <c r="H36" s="14"/>
      <c r="I36" s="14">
        <v>53707.899999999994</v>
      </c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>
        <v>9861.2999999999993</v>
      </c>
      <c r="AM36" s="15">
        <f>SUM(D36:AL36)</f>
        <v>117979.5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4"/>
      <c r="D38" s="14">
        <v>25166.400000000009</v>
      </c>
      <c r="E38" s="14"/>
      <c r="F38" s="14"/>
      <c r="G38" s="14"/>
      <c r="H38" s="14"/>
      <c r="I38" s="14">
        <v>43656.400000000016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>
        <v>17379.099999999999</v>
      </c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34755.100000000013</v>
      </c>
      <c r="AM38" s="15">
        <f>SUM(D38:AL38)</f>
        <v>120957.00000000003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4"/>
      <c r="D39" s="14">
        <v>437.79999999999995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f>SUM(D39:AL39)</f>
        <v>437.79999999999995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4"/>
      <c r="D40" s="14">
        <v>41698.400000000001</v>
      </c>
      <c r="E40" s="14"/>
      <c r="F40" s="14"/>
      <c r="G40" s="14"/>
      <c r="H40" s="14"/>
      <c r="I40" s="14">
        <v>33743.699999999997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>
        <v>89691.7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64237.199999999983</v>
      </c>
      <c r="AM40" s="15">
        <f>SUM(D40:AL40)</f>
        <v>229370.99999999997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5">
        <v>0</v>
      </c>
      <c r="D41" s="15">
        <f>SUM(D6:D40)</f>
        <v>483093.40000000014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594003.30000000005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f>SUM(R6:R40)</f>
        <v>26206.9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175227.90000000002</v>
      </c>
      <c r="AC41" s="15">
        <v>0</v>
      </c>
      <c r="AD41" s="15">
        <v>0</v>
      </c>
      <c r="AE41" s="15">
        <v>0</v>
      </c>
      <c r="AF41" s="15">
        <v>0</v>
      </c>
      <c r="AG41" s="15">
        <f>SUM(AG6:AG40)</f>
        <v>9818.1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378078.70000000007</v>
      </c>
      <c r="AM41" s="15">
        <f>SUM(D41:AL41)</f>
        <v>1666428.3000000003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7109375" style="7" customWidth="1"/>
    <col min="3" max="38" width="9.140625" style="1"/>
    <col min="39" max="39" width="16.85546875" style="3" customWidth="1"/>
    <col min="40" max="40" width="28.5703125" style="1" customWidth="1"/>
    <col min="41" max="41" width="9.140625" style="1"/>
  </cols>
  <sheetData>
    <row r="1" spans="1:41" ht="27.75" customHeight="1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31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0.5" customHeight="1">
      <c r="A3" s="22" t="s">
        <v>0</v>
      </c>
      <c r="B3" s="28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4" t="s">
        <v>80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v>0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>
        <v>124.4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f>SUM(AB40:AL40)</f>
        <v>124.4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f>SUM(AB40)</f>
        <v>124.4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SUM(AB41:AL41)</f>
        <v>124.4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1.85546875" style="7" customWidth="1"/>
    <col min="3" max="38" width="9.140625" style="1"/>
    <col min="39" max="39" width="16.85546875" style="3" customWidth="1"/>
    <col min="40" max="40" width="29.85546875" style="1" customWidth="1"/>
    <col min="41" max="41" width="9.140625" style="1"/>
  </cols>
  <sheetData>
    <row r="1" spans="1:41" ht="27.75" customHeight="1">
      <c r="A1" s="19" t="s">
        <v>43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31" t="s">
        <v>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61.25" customHeight="1">
      <c r="A3" s="22" t="s">
        <v>0</v>
      </c>
      <c r="B3" s="28" t="s">
        <v>42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  <c r="J3" s="8" t="s">
        <v>51</v>
      </c>
      <c r="K3" s="8" t="s">
        <v>52</v>
      </c>
      <c r="L3" s="8" t="s">
        <v>53</v>
      </c>
      <c r="M3" s="8" t="s">
        <v>54</v>
      </c>
      <c r="N3" s="8" t="s">
        <v>55</v>
      </c>
      <c r="O3" s="8" t="s">
        <v>56</v>
      </c>
      <c r="P3" s="8" t="s">
        <v>57</v>
      </c>
      <c r="Q3" s="8" t="s">
        <v>58</v>
      </c>
      <c r="R3" s="8" t="s">
        <v>59</v>
      </c>
      <c r="S3" s="8" t="s">
        <v>60</v>
      </c>
      <c r="T3" s="8" t="s">
        <v>61</v>
      </c>
      <c r="U3" s="8" t="s">
        <v>62</v>
      </c>
      <c r="V3" s="8" t="s">
        <v>63</v>
      </c>
      <c r="W3" s="8" t="s">
        <v>64</v>
      </c>
      <c r="X3" s="8" t="s">
        <v>65</v>
      </c>
      <c r="Y3" s="8" t="s">
        <v>66</v>
      </c>
      <c r="Z3" s="8" t="s">
        <v>67</v>
      </c>
      <c r="AA3" s="8" t="s">
        <v>68</v>
      </c>
      <c r="AB3" s="8" t="s">
        <v>69</v>
      </c>
      <c r="AC3" s="8" t="s">
        <v>70</v>
      </c>
      <c r="AD3" s="8" t="s">
        <v>71</v>
      </c>
      <c r="AE3" s="8" t="s">
        <v>72</v>
      </c>
      <c r="AF3" s="8" t="s">
        <v>73</v>
      </c>
      <c r="AG3" s="8" t="s">
        <v>74</v>
      </c>
      <c r="AH3" s="8" t="s">
        <v>75</v>
      </c>
      <c r="AI3" s="8" t="s">
        <v>76</v>
      </c>
      <c r="AJ3" s="8" t="s">
        <v>77</v>
      </c>
      <c r="AK3" s="8" t="s">
        <v>78</v>
      </c>
      <c r="AL3" s="8" t="s">
        <v>79</v>
      </c>
      <c r="AM3" s="24" t="s">
        <v>80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44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44</v>
      </c>
      <c r="AO5" s="4">
        <v>1</v>
      </c>
    </row>
    <row r="6" spans="1:41" s="5" customFormat="1" ht="19.5" customHeight="1">
      <c r="A6" s="4">
        <v>2</v>
      </c>
      <c r="B6" s="6" t="s">
        <v>45</v>
      </c>
      <c r="C6" s="14"/>
      <c r="D6" s="14">
        <v>20717.7</v>
      </c>
      <c r="E6" s="14"/>
      <c r="F6" s="14"/>
      <c r="G6" s="14"/>
      <c r="H6" s="14"/>
      <c r="I6" s="14">
        <v>7564.4</v>
      </c>
      <c r="J6" s="14"/>
      <c r="K6" s="14"/>
      <c r="L6" s="14"/>
      <c r="M6" s="14"/>
      <c r="N6" s="14"/>
      <c r="O6" s="14"/>
      <c r="P6" s="14"/>
      <c r="Q6" s="14"/>
      <c r="R6" s="14">
        <v>213.2</v>
      </c>
      <c r="S6" s="14"/>
      <c r="T6" s="14"/>
      <c r="U6" s="14"/>
      <c r="V6" s="14"/>
      <c r="W6" s="14">
        <v>48343.6</v>
      </c>
      <c r="X6" s="14"/>
      <c r="Y6" s="14"/>
      <c r="Z6" s="14"/>
      <c r="AA6" s="14"/>
      <c r="AB6" s="14">
        <v>2789.9</v>
      </c>
      <c r="AC6" s="14"/>
      <c r="AD6" s="14"/>
      <c r="AE6" s="14"/>
      <c r="AF6" s="14"/>
      <c r="AG6" s="14"/>
      <c r="AH6" s="14"/>
      <c r="AI6" s="14"/>
      <c r="AJ6" s="14"/>
      <c r="AK6" s="14"/>
      <c r="AL6" s="14">
        <v>4053.1</v>
      </c>
      <c r="AM6" s="15">
        <f>SUM(D6:AL6)</f>
        <v>83681.899999999994</v>
      </c>
      <c r="AN6" s="6" t="s">
        <v>45</v>
      </c>
      <c r="AO6" s="4">
        <v>2</v>
      </c>
    </row>
    <row r="7" spans="1:41" s="5" customFormat="1" ht="19.5" customHeight="1">
      <c r="A7" s="4">
        <v>3</v>
      </c>
      <c r="B7" s="6" t="s">
        <v>46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46</v>
      </c>
      <c r="AO7" s="4">
        <v>3</v>
      </c>
    </row>
    <row r="8" spans="1:41" s="5" customFormat="1" ht="19.5" customHeight="1">
      <c r="A8" s="4">
        <v>4</v>
      </c>
      <c r="B8" s="6" t="s">
        <v>47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1870.1</v>
      </c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>
        <v>6101.1999999999989</v>
      </c>
      <c r="AM8" s="15">
        <f>SUM(D8:AL8)</f>
        <v>7971.2999999999993</v>
      </c>
      <c r="AN8" s="6" t="s">
        <v>47</v>
      </c>
      <c r="AO8" s="4">
        <v>4</v>
      </c>
    </row>
    <row r="9" spans="1:41" s="5" customFormat="1" ht="19.5" customHeight="1">
      <c r="A9" s="4">
        <v>5</v>
      </c>
      <c r="B9" s="6" t="s">
        <v>48</v>
      </c>
      <c r="C9" s="14"/>
      <c r="D9" s="14">
        <v>31389.700000000008</v>
      </c>
      <c r="E9" s="14"/>
      <c r="F9" s="14"/>
      <c r="G9" s="14"/>
      <c r="H9" s="14"/>
      <c r="I9" s="14">
        <v>59741.399999999994</v>
      </c>
      <c r="J9" s="14"/>
      <c r="K9" s="14"/>
      <c r="L9" s="14"/>
      <c r="M9" s="14"/>
      <c r="N9" s="14"/>
      <c r="O9" s="14"/>
      <c r="P9" s="14"/>
      <c r="Q9" s="14"/>
      <c r="R9" s="14">
        <v>27997.399999999998</v>
      </c>
      <c r="S9" s="14"/>
      <c r="T9" s="14"/>
      <c r="U9" s="14"/>
      <c r="V9" s="14"/>
      <c r="W9" s="14"/>
      <c r="X9" s="14"/>
      <c r="Y9" s="14"/>
      <c r="Z9" s="14"/>
      <c r="AA9" s="14"/>
      <c r="AB9" s="14">
        <v>7003.5</v>
      </c>
      <c r="AC9" s="14"/>
      <c r="AD9" s="14"/>
      <c r="AE9" s="14"/>
      <c r="AF9" s="14"/>
      <c r="AG9" s="14"/>
      <c r="AH9" s="14"/>
      <c r="AI9" s="14"/>
      <c r="AJ9" s="14"/>
      <c r="AK9" s="14"/>
      <c r="AL9" s="14">
        <v>28705.300000000003</v>
      </c>
      <c r="AM9" s="15">
        <f>SUM(D9:AL9)</f>
        <v>154837.29999999999</v>
      </c>
      <c r="AN9" s="6" t="s">
        <v>48</v>
      </c>
      <c r="AO9" s="4">
        <v>5</v>
      </c>
    </row>
    <row r="10" spans="1:41" s="5" customFormat="1" ht="19.5" customHeight="1">
      <c r="A10" s="4">
        <v>6</v>
      </c>
      <c r="B10" s="6" t="s">
        <v>49</v>
      </c>
      <c r="C10" s="14"/>
      <c r="D10" s="14">
        <v>32694.30000000001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3000.1999999999994</v>
      </c>
      <c r="S10" s="14"/>
      <c r="T10" s="14"/>
      <c r="U10" s="14"/>
      <c r="V10" s="14"/>
      <c r="W10" s="14"/>
      <c r="X10" s="14"/>
      <c r="Y10" s="14"/>
      <c r="Z10" s="14"/>
      <c r="AA10" s="14"/>
      <c r="AB10" s="14">
        <v>1307.8</v>
      </c>
      <c r="AC10" s="14"/>
      <c r="AD10" s="14"/>
      <c r="AE10" s="14"/>
      <c r="AF10" s="14"/>
      <c r="AG10" s="14"/>
      <c r="AH10" s="14"/>
      <c r="AI10" s="14"/>
      <c r="AJ10" s="14"/>
      <c r="AK10" s="14"/>
      <c r="AL10" s="14">
        <v>2898.5</v>
      </c>
      <c r="AM10" s="15">
        <f>SUM(D10:AL10)</f>
        <v>39900.80000000001</v>
      </c>
      <c r="AN10" s="6" t="s">
        <v>49</v>
      </c>
      <c r="AO10" s="4">
        <v>6</v>
      </c>
    </row>
    <row r="11" spans="1:41" s="5" customFormat="1" ht="19.5" customHeight="1">
      <c r="A11" s="4">
        <v>7</v>
      </c>
      <c r="B11" s="6" t="s">
        <v>50</v>
      </c>
      <c r="C11" s="14"/>
      <c r="D11" s="14"/>
      <c r="E11" s="14"/>
      <c r="F11" s="14"/>
      <c r="G11" s="14"/>
      <c r="H11" s="14"/>
      <c r="I11" s="14">
        <v>3644.3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>
        <v>5868.2999999999993</v>
      </c>
      <c r="AM11" s="15">
        <f>SUM(D11:AL11)</f>
        <v>9512.5999999999985</v>
      </c>
      <c r="AN11" s="6" t="s">
        <v>50</v>
      </c>
      <c r="AO11" s="4">
        <v>7</v>
      </c>
    </row>
    <row r="12" spans="1:41" s="5" customFormat="1" ht="19.5" customHeight="1">
      <c r="A12" s="4">
        <v>8</v>
      </c>
      <c r="B12" s="6" t="s">
        <v>51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51</v>
      </c>
      <c r="AO12" s="4">
        <v>8</v>
      </c>
    </row>
    <row r="13" spans="1:41" s="5" customFormat="1" ht="19.5" customHeight="1">
      <c r="A13" s="4">
        <v>9</v>
      </c>
      <c r="B13" s="6" t="s">
        <v>52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52</v>
      </c>
      <c r="AO13" s="4">
        <v>9</v>
      </c>
    </row>
    <row r="14" spans="1:41" s="5" customFormat="1" ht="19.5" customHeight="1">
      <c r="A14" s="4">
        <v>10</v>
      </c>
      <c r="B14" s="6" t="s">
        <v>53</v>
      </c>
      <c r="C14" s="14"/>
      <c r="D14" s="14"/>
      <c r="E14" s="14"/>
      <c r="F14" s="14"/>
      <c r="G14" s="14"/>
      <c r="H14" s="14"/>
      <c r="I14" s="14">
        <v>9366.6999999999989</v>
      </c>
      <c r="J14" s="14"/>
      <c r="K14" s="14"/>
      <c r="L14" s="14"/>
      <c r="M14" s="14"/>
      <c r="N14" s="14"/>
      <c r="O14" s="14"/>
      <c r="P14" s="14"/>
      <c r="Q14" s="14"/>
      <c r="R14" s="14">
        <v>38254.899999999994</v>
      </c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>
        <v>1527.3</v>
      </c>
      <c r="AM14" s="15">
        <f>SUM(D14:AL14)</f>
        <v>49148.899999999994</v>
      </c>
      <c r="AN14" s="6" t="s">
        <v>53</v>
      </c>
      <c r="AO14" s="4">
        <v>10</v>
      </c>
    </row>
    <row r="15" spans="1:41" s="5" customFormat="1" ht="19.5" customHeight="1">
      <c r="A15" s="4">
        <v>11</v>
      </c>
      <c r="B15" s="6" t="s">
        <v>54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>
        <v>23226.600000000006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f>SUM(D15:AL15)</f>
        <v>23226.600000000006</v>
      </c>
      <c r="AN15" s="6" t="s">
        <v>54</v>
      </c>
      <c r="AO15" s="4">
        <v>11</v>
      </c>
    </row>
    <row r="16" spans="1:41" s="5" customFormat="1" ht="19.5" customHeight="1">
      <c r="A16" s="4">
        <v>12</v>
      </c>
      <c r="B16" s="6" t="s">
        <v>55</v>
      </c>
      <c r="C16" s="14"/>
      <c r="D16" s="14">
        <v>30323.899999999998</v>
      </c>
      <c r="E16" s="14"/>
      <c r="F16" s="14"/>
      <c r="G16" s="14"/>
      <c r="H16" s="14"/>
      <c r="I16" s="14">
        <v>11134.599999999999</v>
      </c>
      <c r="J16" s="14"/>
      <c r="K16" s="14"/>
      <c r="L16" s="14"/>
      <c r="M16" s="14"/>
      <c r="N16" s="14"/>
      <c r="O16" s="14"/>
      <c r="P16" s="14"/>
      <c r="Q16" s="14"/>
      <c r="R16" s="14"/>
      <c r="S16" s="14">
        <v>13260.699999999999</v>
      </c>
      <c r="T16" s="14"/>
      <c r="U16" s="14"/>
      <c r="V16" s="14"/>
      <c r="W16" s="14"/>
      <c r="X16" s="14"/>
      <c r="Y16" s="14"/>
      <c r="Z16" s="14"/>
      <c r="AA16" s="14"/>
      <c r="AB16" s="14">
        <v>1552.3</v>
      </c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f>SUM(D16:AL16)</f>
        <v>56271.5</v>
      </c>
      <c r="AN16" s="6" t="s">
        <v>55</v>
      </c>
      <c r="AO16" s="4">
        <v>12</v>
      </c>
    </row>
    <row r="17" spans="1:41" s="5" customFormat="1" ht="19.5" customHeight="1">
      <c r="A17" s="4">
        <v>13</v>
      </c>
      <c r="B17" s="6" t="s">
        <v>56</v>
      </c>
      <c r="C17" s="14"/>
      <c r="D17" s="14">
        <v>53334.999999999993</v>
      </c>
      <c r="E17" s="14"/>
      <c r="F17" s="14"/>
      <c r="G17" s="14"/>
      <c r="H17" s="14"/>
      <c r="I17" s="14">
        <v>3323.5</v>
      </c>
      <c r="J17" s="14"/>
      <c r="K17" s="14"/>
      <c r="L17" s="14"/>
      <c r="M17" s="14"/>
      <c r="N17" s="14"/>
      <c r="O17" s="14"/>
      <c r="P17" s="14"/>
      <c r="Q17" s="14"/>
      <c r="R17" s="14">
        <v>34749.600000000013</v>
      </c>
      <c r="S17" s="14">
        <v>24357.599999999999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>
        <v>27287.599999999999</v>
      </c>
      <c r="AM17" s="15">
        <f>SUM(D17:AL17)</f>
        <v>143053.30000000002</v>
      </c>
      <c r="AN17" s="6" t="s">
        <v>56</v>
      </c>
      <c r="AO17" s="4">
        <v>13</v>
      </c>
    </row>
    <row r="18" spans="1:41" s="5" customFormat="1" ht="19.5" customHeight="1">
      <c r="A18" s="4">
        <v>14</v>
      </c>
      <c r="B18" s="6" t="s">
        <v>57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57</v>
      </c>
      <c r="AO18" s="4">
        <v>14</v>
      </c>
    </row>
    <row r="19" spans="1:41" s="5" customFormat="1" ht="19.5" customHeight="1">
      <c r="A19" s="4">
        <v>15</v>
      </c>
      <c r="B19" s="6" t="s">
        <v>58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58</v>
      </c>
      <c r="AO19" s="4">
        <v>15</v>
      </c>
    </row>
    <row r="20" spans="1:41" s="5" customFormat="1" ht="19.5" customHeight="1">
      <c r="A20" s="4">
        <v>16</v>
      </c>
      <c r="B20" s="6" t="s">
        <v>59</v>
      </c>
      <c r="C20" s="14"/>
      <c r="D20" s="14">
        <v>612.79999999999995</v>
      </c>
      <c r="E20" s="14"/>
      <c r="F20" s="14"/>
      <c r="G20" s="14"/>
      <c r="H20" s="14"/>
      <c r="I20" s="14">
        <v>2188.8000000000002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>
        <v>1431.3</v>
      </c>
      <c r="AM20" s="15">
        <f>SUM(D20:AL20)</f>
        <v>4232.9000000000005</v>
      </c>
      <c r="AN20" s="6" t="s">
        <v>59</v>
      </c>
      <c r="AO20" s="4">
        <v>16</v>
      </c>
    </row>
    <row r="21" spans="1:41" s="5" customFormat="1" ht="19.5" customHeight="1">
      <c r="A21" s="4">
        <v>17</v>
      </c>
      <c r="B21" s="6" t="s">
        <v>60</v>
      </c>
      <c r="C21" s="14"/>
      <c r="D21" s="14">
        <v>80629.600000000006</v>
      </c>
      <c r="E21" s="14"/>
      <c r="F21" s="14"/>
      <c r="G21" s="14"/>
      <c r="H21" s="14"/>
      <c r="I21" s="14">
        <v>13673.100000000002</v>
      </c>
      <c r="J21" s="14"/>
      <c r="K21" s="14"/>
      <c r="L21" s="14"/>
      <c r="M21" s="14"/>
      <c r="N21" s="14"/>
      <c r="O21" s="14"/>
      <c r="P21" s="14"/>
      <c r="Q21" s="14"/>
      <c r="R21" s="14">
        <v>269.09999999999997</v>
      </c>
      <c r="S21" s="14">
        <v>2313.6000000000004</v>
      </c>
      <c r="T21" s="14"/>
      <c r="U21" s="14"/>
      <c r="V21" s="14"/>
      <c r="W21" s="14">
        <v>10138.900000000001</v>
      </c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SUM(D21:AL21)</f>
        <v>107024.30000000002</v>
      </c>
      <c r="AN21" s="6" t="s">
        <v>60</v>
      </c>
      <c r="AO21" s="4">
        <v>17</v>
      </c>
    </row>
    <row r="22" spans="1:41" s="5" customFormat="1" ht="19.5" customHeight="1">
      <c r="A22" s="4">
        <v>18</v>
      </c>
      <c r="B22" s="6" t="s">
        <v>61</v>
      </c>
      <c r="C22" s="14"/>
      <c r="D22" s="14">
        <v>51370.5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f>SUM(D22:AL22)</f>
        <v>51370.5</v>
      </c>
      <c r="AN22" s="6" t="s">
        <v>61</v>
      </c>
      <c r="AO22" s="4">
        <v>18</v>
      </c>
    </row>
    <row r="23" spans="1:41" s="5" customFormat="1" ht="19.5" customHeight="1">
      <c r="A23" s="4">
        <v>19</v>
      </c>
      <c r="B23" s="6" t="s">
        <v>62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62</v>
      </c>
      <c r="AO23" s="4">
        <v>19</v>
      </c>
    </row>
    <row r="24" spans="1:41" s="5" customFormat="1" ht="19.5" customHeight="1">
      <c r="A24" s="4">
        <v>20</v>
      </c>
      <c r="B24" s="6" t="s">
        <v>63</v>
      </c>
      <c r="C24" s="14"/>
      <c r="D24" s="14">
        <v>14568.9</v>
      </c>
      <c r="E24" s="14"/>
      <c r="F24" s="14"/>
      <c r="G24" s="14"/>
      <c r="H24" s="14"/>
      <c r="I24" s="14">
        <v>9178.6000000000022</v>
      </c>
      <c r="J24" s="14"/>
      <c r="K24" s="14"/>
      <c r="L24" s="14"/>
      <c r="M24" s="14"/>
      <c r="N24" s="14"/>
      <c r="O24" s="14"/>
      <c r="P24" s="14"/>
      <c r="Q24" s="14"/>
      <c r="R24" s="14">
        <v>35219.499999999985</v>
      </c>
      <c r="S24" s="14">
        <v>3008.2000000000003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16317.699999999997</v>
      </c>
      <c r="AM24" s="15">
        <f>SUM(D24:AL24)</f>
        <v>78292.89999999998</v>
      </c>
      <c r="AN24" s="6" t="s">
        <v>63</v>
      </c>
      <c r="AO24" s="4">
        <v>20</v>
      </c>
    </row>
    <row r="25" spans="1:41" s="5" customFormat="1" ht="19.5" customHeight="1">
      <c r="A25" s="4">
        <v>21</v>
      </c>
      <c r="B25" s="6" t="s">
        <v>64</v>
      </c>
      <c r="C25" s="14"/>
      <c r="D25" s="14">
        <v>71145.900000000009</v>
      </c>
      <c r="E25" s="14"/>
      <c r="F25" s="14"/>
      <c r="G25" s="14"/>
      <c r="H25" s="14"/>
      <c r="I25" s="14">
        <v>28930.7</v>
      </c>
      <c r="J25" s="14"/>
      <c r="K25" s="14"/>
      <c r="L25" s="14"/>
      <c r="M25" s="14"/>
      <c r="N25" s="14"/>
      <c r="O25" s="14"/>
      <c r="P25" s="14"/>
      <c r="Q25" s="14"/>
      <c r="R25" s="14">
        <v>27828.600000000006</v>
      </c>
      <c r="S25" s="14">
        <v>13522.699999999999</v>
      </c>
      <c r="T25" s="14"/>
      <c r="U25" s="14"/>
      <c r="V25" s="14"/>
      <c r="W25" s="14"/>
      <c r="X25" s="14"/>
      <c r="Y25" s="14"/>
      <c r="Z25" s="14"/>
      <c r="AA25" s="14"/>
      <c r="AB25" s="14">
        <v>1196</v>
      </c>
      <c r="AC25" s="14"/>
      <c r="AD25" s="14"/>
      <c r="AE25" s="14"/>
      <c r="AF25" s="14"/>
      <c r="AG25" s="14"/>
      <c r="AH25" s="14"/>
      <c r="AI25" s="14"/>
      <c r="AJ25" s="14"/>
      <c r="AK25" s="14"/>
      <c r="AL25" s="14">
        <v>3951.7000000000003</v>
      </c>
      <c r="AM25" s="15">
        <f>SUM(D25:AL25)</f>
        <v>146575.60000000003</v>
      </c>
      <c r="AN25" s="6" t="s">
        <v>64</v>
      </c>
      <c r="AO25" s="4">
        <v>21</v>
      </c>
    </row>
    <row r="26" spans="1:41" s="5" customFormat="1" ht="19.5" customHeight="1">
      <c r="A26" s="4">
        <v>22</v>
      </c>
      <c r="B26" s="6" t="s">
        <v>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65</v>
      </c>
      <c r="AO26" s="4">
        <v>22</v>
      </c>
    </row>
    <row r="27" spans="1:41" s="5" customFormat="1" ht="19.5" customHeight="1">
      <c r="A27" s="4">
        <v>23</v>
      </c>
      <c r="B27" s="6" t="s">
        <v>66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66</v>
      </c>
      <c r="AO27" s="4">
        <v>23</v>
      </c>
    </row>
    <row r="28" spans="1:41" s="5" customFormat="1" ht="19.5" customHeight="1">
      <c r="A28" s="4">
        <v>24</v>
      </c>
      <c r="B28" s="6" t="s">
        <v>67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67</v>
      </c>
      <c r="AO28" s="4">
        <v>24</v>
      </c>
    </row>
    <row r="29" spans="1:41" s="5" customFormat="1" ht="19.5" customHeight="1">
      <c r="A29" s="4">
        <v>25</v>
      </c>
      <c r="B29" s="6" t="s">
        <v>68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68</v>
      </c>
      <c r="AO29" s="4">
        <v>25</v>
      </c>
    </row>
    <row r="30" spans="1:41" s="5" customFormat="1" ht="19.5" customHeight="1">
      <c r="A30" s="4">
        <v>26</v>
      </c>
      <c r="B30" s="6" t="s">
        <v>69</v>
      </c>
      <c r="C30" s="14"/>
      <c r="D30" s="14">
        <v>16947.199999999997</v>
      </c>
      <c r="E30" s="14"/>
      <c r="F30" s="14"/>
      <c r="G30" s="14"/>
      <c r="H30" s="14"/>
      <c r="I30" s="14">
        <v>1508.1</v>
      </c>
      <c r="J30" s="14"/>
      <c r="K30" s="14"/>
      <c r="L30" s="14"/>
      <c r="M30" s="14"/>
      <c r="N30" s="14"/>
      <c r="O30" s="14"/>
      <c r="P30" s="14"/>
      <c r="Q30" s="14"/>
      <c r="R30" s="14">
        <v>55749.599999999991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>
        <v>14785.100000000002</v>
      </c>
      <c r="AM30" s="15">
        <f>SUM(D30:AL30)</f>
        <v>88990</v>
      </c>
      <c r="AN30" s="6" t="s">
        <v>69</v>
      </c>
      <c r="AO30" s="4">
        <v>26</v>
      </c>
    </row>
    <row r="31" spans="1:41" s="5" customFormat="1" ht="19.5" customHeight="1">
      <c r="A31" s="4">
        <v>27</v>
      </c>
      <c r="B31" s="6" t="s">
        <v>70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>
        <v>2361.4</v>
      </c>
      <c r="AH31" s="14"/>
      <c r="AI31" s="14"/>
      <c r="AJ31" s="14"/>
      <c r="AK31" s="14"/>
      <c r="AL31" s="14"/>
      <c r="AM31" s="15">
        <f>SUM(D31:AL31)</f>
        <v>2361.4</v>
      </c>
      <c r="AN31" s="6" t="s">
        <v>70</v>
      </c>
      <c r="AO31" s="4">
        <v>27</v>
      </c>
    </row>
    <row r="32" spans="1:41" s="5" customFormat="1" ht="19.5" customHeight="1">
      <c r="A32" s="4">
        <v>28</v>
      </c>
      <c r="B32" s="6" t="s">
        <v>71</v>
      </c>
      <c r="C32" s="14"/>
      <c r="D32" s="14">
        <v>56963.499999999985</v>
      </c>
      <c r="E32" s="14"/>
      <c r="F32" s="14"/>
      <c r="G32" s="14"/>
      <c r="H32" s="14"/>
      <c r="I32" s="14">
        <v>13275.6</v>
      </c>
      <c r="J32" s="14"/>
      <c r="K32" s="14"/>
      <c r="L32" s="14"/>
      <c r="M32" s="14"/>
      <c r="N32" s="14"/>
      <c r="O32" s="14"/>
      <c r="P32" s="14"/>
      <c r="Q32" s="14"/>
      <c r="R32" s="14">
        <v>82364.399999999994</v>
      </c>
      <c r="S32" s="14">
        <v>17578.299999999996</v>
      </c>
      <c r="T32" s="14"/>
      <c r="U32" s="14"/>
      <c r="V32" s="14"/>
      <c r="W32" s="14"/>
      <c r="X32" s="14"/>
      <c r="Y32" s="14"/>
      <c r="Z32" s="14"/>
      <c r="AA32" s="14"/>
      <c r="AB32" s="14">
        <v>10522.9</v>
      </c>
      <c r="AC32" s="14"/>
      <c r="AD32" s="14"/>
      <c r="AE32" s="14"/>
      <c r="AF32" s="14"/>
      <c r="AG32" s="14"/>
      <c r="AH32" s="14"/>
      <c r="AI32" s="14"/>
      <c r="AJ32" s="14"/>
      <c r="AK32" s="14"/>
      <c r="AL32" s="14">
        <v>41169.700000000004</v>
      </c>
      <c r="AM32" s="15">
        <f>SUM(D32:AL32)</f>
        <v>221874.4</v>
      </c>
      <c r="AN32" s="6" t="s">
        <v>71</v>
      </c>
      <c r="AO32" s="4">
        <v>28</v>
      </c>
    </row>
    <row r="33" spans="1:41" s="5" customFormat="1" ht="19.5" customHeight="1">
      <c r="A33" s="4">
        <v>29</v>
      </c>
      <c r="B33" s="6" t="s">
        <v>72</v>
      </c>
      <c r="C33" s="14"/>
      <c r="D33" s="14">
        <v>38269.399999999987</v>
      </c>
      <c r="E33" s="14"/>
      <c r="F33" s="14"/>
      <c r="G33" s="14"/>
      <c r="H33" s="14"/>
      <c r="I33" s="14">
        <v>423.7</v>
      </c>
      <c r="J33" s="14"/>
      <c r="K33" s="14"/>
      <c r="L33" s="14"/>
      <c r="M33" s="14"/>
      <c r="N33" s="14"/>
      <c r="O33" s="14"/>
      <c r="P33" s="14"/>
      <c r="Q33" s="14"/>
      <c r="R33" s="14">
        <v>9759.7000000000007</v>
      </c>
      <c r="S33" s="14">
        <v>237</v>
      </c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>
        <v>15964.499999999998</v>
      </c>
      <c r="AM33" s="15">
        <f>SUM(D33:AL33)</f>
        <v>64654.299999999988</v>
      </c>
      <c r="AN33" s="6" t="s">
        <v>72</v>
      </c>
      <c r="AO33" s="4">
        <v>29</v>
      </c>
    </row>
    <row r="34" spans="1:41" s="5" customFormat="1" ht="19.5" customHeight="1">
      <c r="A34" s="4">
        <v>30</v>
      </c>
      <c r="B34" s="6" t="s">
        <v>73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73</v>
      </c>
      <c r="AO34" s="4">
        <v>30</v>
      </c>
    </row>
    <row r="35" spans="1:41" s="5" customFormat="1" ht="19.5" customHeight="1">
      <c r="A35" s="4">
        <v>31</v>
      </c>
      <c r="B35" s="6" t="s">
        <v>74</v>
      </c>
      <c r="C35" s="14"/>
      <c r="D35" s="14">
        <v>105601.89999999995</v>
      </c>
      <c r="E35" s="14"/>
      <c r="F35" s="14"/>
      <c r="G35" s="14"/>
      <c r="H35" s="14"/>
      <c r="I35" s="14">
        <v>14269.499999999998</v>
      </c>
      <c r="J35" s="14"/>
      <c r="K35" s="14"/>
      <c r="L35" s="14"/>
      <c r="M35" s="14"/>
      <c r="N35" s="14"/>
      <c r="O35" s="14"/>
      <c r="P35" s="14"/>
      <c r="Q35" s="14"/>
      <c r="R35" s="14">
        <v>14330.5</v>
      </c>
      <c r="S35" s="14">
        <v>149523.99999999997</v>
      </c>
      <c r="T35" s="14"/>
      <c r="U35" s="14"/>
      <c r="V35" s="14"/>
      <c r="W35" s="14"/>
      <c r="X35" s="14"/>
      <c r="Y35" s="14"/>
      <c r="Z35" s="14"/>
      <c r="AA35" s="14"/>
      <c r="AB35" s="14">
        <v>672.7</v>
      </c>
      <c r="AC35" s="14"/>
      <c r="AD35" s="14"/>
      <c r="AE35" s="14"/>
      <c r="AF35" s="14"/>
      <c r="AG35" s="14"/>
      <c r="AH35" s="14"/>
      <c r="AI35" s="14"/>
      <c r="AJ35" s="14"/>
      <c r="AK35" s="14"/>
      <c r="AL35" s="14">
        <v>3902.8</v>
      </c>
      <c r="AM35" s="15">
        <f>SUM(D35:AL35)</f>
        <v>288301.39999999991</v>
      </c>
      <c r="AN35" s="6" t="s">
        <v>74</v>
      </c>
      <c r="AO35" s="4">
        <v>31</v>
      </c>
    </row>
    <row r="36" spans="1:41" s="5" customFormat="1" ht="19.5" customHeight="1">
      <c r="A36" s="4">
        <v>32</v>
      </c>
      <c r="B36" s="6" t="s">
        <v>75</v>
      </c>
      <c r="C36" s="14"/>
      <c r="D36" s="14">
        <v>76598</v>
      </c>
      <c r="E36" s="14"/>
      <c r="F36" s="14"/>
      <c r="G36" s="14"/>
      <c r="H36" s="14"/>
      <c r="I36" s="14">
        <v>18549.099999999995</v>
      </c>
      <c r="J36" s="14"/>
      <c r="K36" s="14"/>
      <c r="L36" s="14"/>
      <c r="M36" s="14"/>
      <c r="N36" s="14"/>
      <c r="O36" s="14"/>
      <c r="P36" s="14"/>
      <c r="Q36" s="14"/>
      <c r="R36" s="14">
        <v>594.5</v>
      </c>
      <c r="S36" s="14">
        <v>8352.9</v>
      </c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>
        <v>422.3</v>
      </c>
      <c r="AM36" s="15">
        <f>SUM(D36:AL36)</f>
        <v>104516.79999999999</v>
      </c>
      <c r="AN36" s="6" t="s">
        <v>75</v>
      </c>
      <c r="AO36" s="4">
        <v>32</v>
      </c>
    </row>
    <row r="37" spans="1:41" s="5" customFormat="1" ht="19.5" customHeight="1">
      <c r="A37" s="4">
        <v>33</v>
      </c>
      <c r="B37" s="6" t="s">
        <v>76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76</v>
      </c>
      <c r="AO37" s="4">
        <v>33</v>
      </c>
    </row>
    <row r="38" spans="1:41" s="5" customFormat="1" ht="19.5" customHeight="1">
      <c r="A38" s="4">
        <v>34</v>
      </c>
      <c r="B38" s="6" t="s">
        <v>77</v>
      </c>
      <c r="C38" s="14"/>
      <c r="D38" s="14">
        <v>57017.599999999999</v>
      </c>
      <c r="E38" s="14"/>
      <c r="F38" s="14"/>
      <c r="G38" s="14"/>
      <c r="H38" s="14"/>
      <c r="I38" s="14">
        <v>52177.900000000023</v>
      </c>
      <c r="J38" s="14"/>
      <c r="K38" s="14"/>
      <c r="L38" s="14"/>
      <c r="M38" s="14"/>
      <c r="N38" s="14"/>
      <c r="O38" s="14"/>
      <c r="P38" s="14"/>
      <c r="Q38" s="14"/>
      <c r="R38" s="14">
        <v>115418.19999999995</v>
      </c>
      <c r="S38" s="14">
        <v>27729.599999999995</v>
      </c>
      <c r="T38" s="14"/>
      <c r="U38" s="14"/>
      <c r="V38" s="14"/>
      <c r="W38" s="14">
        <v>653.6</v>
      </c>
      <c r="X38" s="14"/>
      <c r="Y38" s="14"/>
      <c r="Z38" s="14"/>
      <c r="AA38" s="14"/>
      <c r="AB38" s="14">
        <v>3867.4</v>
      </c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66095.800000000017</v>
      </c>
      <c r="AM38" s="15">
        <f>SUM(D38:AL38)</f>
        <v>322960.09999999998</v>
      </c>
      <c r="AN38" s="6" t="s">
        <v>77</v>
      </c>
      <c r="AO38" s="4">
        <v>34</v>
      </c>
    </row>
    <row r="39" spans="1:41" s="5" customFormat="1" ht="19.5" customHeight="1">
      <c r="A39" s="4">
        <v>35</v>
      </c>
      <c r="B39" s="6" t="s">
        <v>78</v>
      </c>
      <c r="C39" s="14"/>
      <c r="D39" s="14">
        <v>5882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>
        <v>9827.1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f>SUM(D39:AL39)</f>
        <v>15709.1</v>
      </c>
      <c r="AN39" s="6" t="s">
        <v>78</v>
      </c>
      <c r="AO39" s="4">
        <v>35</v>
      </c>
    </row>
    <row r="40" spans="1:41" s="5" customFormat="1" ht="19.5" customHeight="1">
      <c r="A40" s="4">
        <v>36</v>
      </c>
      <c r="B40" s="6" t="s">
        <v>79</v>
      </c>
      <c r="C40" s="14"/>
      <c r="D40" s="14">
        <v>23594.800000000003</v>
      </c>
      <c r="E40" s="14"/>
      <c r="F40" s="14"/>
      <c r="G40" s="14"/>
      <c r="H40" s="14"/>
      <c r="I40" s="14">
        <v>735.2</v>
      </c>
      <c r="J40" s="14"/>
      <c r="K40" s="14"/>
      <c r="L40" s="14"/>
      <c r="M40" s="14"/>
      <c r="N40" s="14"/>
      <c r="O40" s="14"/>
      <c r="P40" s="14"/>
      <c r="Q40" s="14"/>
      <c r="R40" s="14">
        <v>22376</v>
      </c>
      <c r="S40" s="14">
        <v>2661.2</v>
      </c>
      <c r="T40" s="14"/>
      <c r="U40" s="14"/>
      <c r="V40" s="14"/>
      <c r="W40" s="14"/>
      <c r="X40" s="14"/>
      <c r="Y40" s="14"/>
      <c r="Z40" s="14"/>
      <c r="AA40" s="14"/>
      <c r="AB40" s="14">
        <v>5167.8999999999996</v>
      </c>
      <c r="AC40" s="14"/>
      <c r="AD40" s="14"/>
      <c r="AE40" s="14"/>
      <c r="AF40" s="14"/>
      <c r="AG40" s="14"/>
      <c r="AH40" s="14"/>
      <c r="AI40" s="14"/>
      <c r="AJ40" s="14"/>
      <c r="AK40" s="14"/>
      <c r="AL40" s="14">
        <v>59690.200000000019</v>
      </c>
      <c r="AM40" s="15">
        <f>SUM(D40:AL40)</f>
        <v>114225.30000000002</v>
      </c>
      <c r="AN40" s="6" t="s">
        <v>79</v>
      </c>
      <c r="AO40" s="4">
        <v>36</v>
      </c>
    </row>
    <row r="41" spans="1:41" s="11" customFormat="1" ht="23.25" customHeight="1">
      <c r="A41" s="13"/>
      <c r="B41" s="12" t="s">
        <v>81</v>
      </c>
      <c r="C41" s="15">
        <v>0</v>
      </c>
      <c r="D41" s="15">
        <f>SUM(D6:D40)</f>
        <v>767662.7</v>
      </c>
      <c r="E41" s="15">
        <v>0</v>
      </c>
      <c r="F41" s="15">
        <v>0</v>
      </c>
      <c r="G41" s="15">
        <v>0</v>
      </c>
      <c r="H41" s="15">
        <v>0</v>
      </c>
      <c r="I41" s="15">
        <f>SUM(I6:I40)</f>
        <v>249685.20000000007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f>SUM(R6:R40)</f>
        <v>479822.59999999992</v>
      </c>
      <c r="S41" s="15">
        <f>SUM(S6:S40)</f>
        <v>285772.39999999997</v>
      </c>
      <c r="T41" s="15">
        <v>0</v>
      </c>
      <c r="U41" s="15">
        <v>0</v>
      </c>
      <c r="V41" s="15">
        <v>0</v>
      </c>
      <c r="W41" s="15">
        <f>SUM(W6:W40)</f>
        <v>59136.1</v>
      </c>
      <c r="X41" s="15">
        <v>0</v>
      </c>
      <c r="Y41" s="15">
        <v>0</v>
      </c>
      <c r="Z41" s="15">
        <v>0</v>
      </c>
      <c r="AA41" s="15">
        <v>0</v>
      </c>
      <c r="AB41" s="15">
        <f>SUM(AB6:AB40)</f>
        <v>34080.400000000001</v>
      </c>
      <c r="AC41" s="15">
        <v>0</v>
      </c>
      <c r="AD41" s="15">
        <v>0</v>
      </c>
      <c r="AE41" s="15">
        <v>0</v>
      </c>
      <c r="AF41" s="15">
        <v>0</v>
      </c>
      <c r="AG41" s="15">
        <f>SUM(AG6:AG40)</f>
        <v>2361.4</v>
      </c>
      <c r="AH41" s="15">
        <v>0</v>
      </c>
      <c r="AI41" s="15">
        <v>0</v>
      </c>
      <c r="AJ41" s="15">
        <v>0</v>
      </c>
      <c r="AK41" s="15">
        <v>0</v>
      </c>
      <c r="AL41" s="15">
        <f>SUM(AL6:AL40)</f>
        <v>300172.40000000002</v>
      </c>
      <c r="AM41" s="15">
        <f>SUM(D41:AL41)</f>
        <v>2178693.1999999997</v>
      </c>
      <c r="AN41" s="12" t="s">
        <v>82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Table6_7201</vt:lpstr>
      <vt:lpstr>Table6_7202</vt:lpstr>
      <vt:lpstr>Table6_7203</vt:lpstr>
      <vt:lpstr>Table6_7204</vt:lpstr>
      <vt:lpstr>Table6_7217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2019-09-18T07:48:28Z</dcterms:created>
  <dcterms:modified xsi:type="dcterms:W3CDTF">2021-11-18T10:13:57Z</dcterms:modified>
</cp:coreProperties>
</file>